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СВОД!$A$1:$P$18</definedName>
  </definedNames>
  <calcPr calcId="144525"/>
</workbook>
</file>

<file path=xl/calcChain.xml><?xml version="1.0" encoding="utf-8"?>
<calcChain xmlns="http://schemas.openxmlformats.org/spreadsheetml/2006/main">
  <c r="N16" i="16" l="1"/>
  <c r="N15" i="16" l="1"/>
  <c r="N14" i="16"/>
  <c r="N10" i="16"/>
  <c r="N9" i="16"/>
  <c r="N8" i="16"/>
  <c r="E7" i="16"/>
  <c r="N7" i="16"/>
</calcChain>
</file>

<file path=xl/sharedStrings.xml><?xml version="1.0" encoding="utf-8"?>
<sst xmlns="http://schemas.openxmlformats.org/spreadsheetml/2006/main" count="90" uniqueCount="81">
  <si>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</si>
  <si>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</si>
  <si>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</si>
  <si>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</si>
  <si>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</si>
  <si>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</si>
  <si>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</si>
  <si>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</si>
  <si>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</si>
  <si>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</si>
  <si>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</si>
  <si>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</si>
  <si>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</si>
  <si>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</si>
  <si>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</si>
  <si>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</si>
  <si>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</si>
  <si>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</si>
  <si>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</si>
  <si>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</si>
  <si>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</si>
  <si>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</si>
  <si>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</si>
  <si>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</si>
  <si>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</si>
  <si>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</si>
  <si>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</si>
  <si>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</si>
  <si>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</si>
  <si>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</si>
  <si>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</si>
  <si>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</si>
  <si>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</si>
  <si>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</si>
  <si>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</si>
  <si>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</si>
  <si>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</si>
  <si>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</si>
  <si>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</si>
  <si>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</si>
  <si>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</si>
  <si>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</si>
  <si>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</si>
  <si>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</si>
  <si>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</si>
  <si>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</si>
  <si>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</si>
  <si>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</si>
  <si>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</si>
  <si>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</si>
  <si>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</si>
  <si>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</si>
  <si>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</si>
  <si>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</si>
  <si>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</si>
  <si>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</si>
  <si>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 xml:space="preserve">Снижение количества аварий и сбоев в работе систем теплоснабжения, водоснабжения, водоотведения </t>
  </si>
  <si>
    <t xml:space="preserve">Уровень износа коммунальной инфраструктуры, в муниципальном районе </t>
  </si>
  <si>
    <t>Увеличение доли  площади жилых помещений в МКД, начисление платы за ЖКУ которым производится расчетно-кассовым центром</t>
  </si>
  <si>
    <t>Уровень собираемости взносов на капитальный ремонт муниципальных помещений</t>
  </si>
  <si>
    <t>аварийность систем водоотведения</t>
  </si>
  <si>
    <t>аварийность систем водоснабжения</t>
  </si>
  <si>
    <t>удельный вес потерь теплоэнергии в общем количестве поданного в сеть тепла</t>
  </si>
  <si>
    <t>Информация по выполнению основных мероприятий за 2018 год</t>
  </si>
  <si>
    <t>доля  аварийных систем теплоснабжения</t>
  </si>
  <si>
    <t>Сводный годовой отчет об эффективности реализации  муниципальной подпрограммы "РАЗВИТИЕ ЖИЛИЩНО-КОММУНАЛЬНОЙ СФЕРЫ И ПОВЫШЕНИЕ КАЧЕСТВА  ПРЕДОСТАВЛЯЕМЫХ УСЛУГ НА ТЕРРИТОРИИ
ЛЯМБИРСКОГО МУНИЦИПАЛЬНОГО РАЙОНА РЕСПУБЛИКИ МОРДОВИЯНА 2017-2025годы" муниципальной программы Лямбирского муниципального 
района  Республики Мордовия «Развитие жилищного строительства в Лямбирском муниципальном районе на 2017 - 2025 годы"
 за 2020год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</si>
  <si>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</si>
  <si>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2020г., тыс. рублей</t>
  </si>
  <si>
    <t>Фактически освоенный объем финансирования программы за 2020г., тыс. рублей</t>
  </si>
  <si>
    <t>Целевое значение на 2020г.</t>
  </si>
  <si>
    <t>Фактическое значение за 2020 г.</t>
  </si>
  <si>
    <t xml:space="preserve">МУНИЦИПАЛЬНАЯ  ПОДПРОГРАММА "РАЗВИТИЕ ЖИЛИЩНО-КОММУНАЛЬНОЙ СФЕРЫ И ПОВЫШЕНИЕ КАЧЕСТВА  ПРЕДОСТАВЛЯЕМЫХ УСЛУГ НА ТЕРРИТОРИИ
ЛЯМБИРСКОГО МУНИЦИПАЛЬНОГО РАЙОНА 
РЕСПУБЛИКИ МОРДОВИЯ
НА 2016-2021 годы"
муниципальной программы Лямбирского муниципального 
района  Республики Мордовия «Развитие жилищного
 строительства в Лямбирском муниципальном районе на 2017 - 2025 годы
</t>
  </si>
  <si>
    <t>к оличество  детей-сирот, детей, оставшихся без попечения родителей, лиц из их числа, обеспеченных благоустроенными жилыми помещениями специализированного жилищного фонда по договорам найма специализированных жилых помещений,от общей численности детей-сирот, детей, оставшихся без попечения родителей, лиц из их числа, имеющих право на обеспечение благоустроенными жилыми помещениями</t>
  </si>
  <si>
    <t xml:space="preserve">доля муниципальных квартир в которых установлены индивидуальные приборы учета </t>
  </si>
  <si>
    <t xml:space="preserve">количество обустроенных площадок накопления ТКО </t>
  </si>
  <si>
    <t xml:space="preserve">
 1) единовременные  денежные выплаты на капитальный ремонт жилых помещений, единственными собственниками которых являются дети-сироты и дети, оставшиеся без попечения родителей
2) оплата взносов на капитальный ремонт;
3) создание специализированного жилищного фонда, предоставление жилых помещений детям-сиротам;
4) реализация государственных полномочий по ведению учета граждан, нуждающихся в улучшении жилищных условий, которые в соответствии с действующим законодательством имеют право на государственную поддержку  в строительстве и приобретении жилья;
5) 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
6) разработка проектно-сметной документации на строительство (реконструкцию) инженерных сетей и получение положительного заключения государственной экспертизы 
                                                                                                        </t>
  </si>
  <si>
    <t>0</t>
  </si>
  <si>
    <t>98</t>
  </si>
  <si>
    <t>8,41</t>
  </si>
  <si>
    <t>83</t>
  </si>
  <si>
    <t>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</si>
</sst>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indexed="8"/>
      <name val="Calibri"/>
      <family val="2"/>
    </font>
    <font>
      <b/>
      <sz val="26"/>
      <color indexed="8"/>
      <name val="Calibri"/>
      <family val="2"/>
      <charset val="204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7">
    <xf numFmtId="0" fontId="0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36">
    <xf numFmtId="0" fontId="0" fillId="0" borderId="0" xfId="0"/>
    <xf numFmtId="0" fontId="19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4" fontId="4" fillId="4" borderId="2" xfId="106" applyNumberFormat="1" applyFont="1" applyFill="1" applyBorder="1" applyAlignment="1">
      <alignment horizontal="center" vertical="center"/>
    </xf>
    <xf numFmtId="165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4" fontId="3" fillId="3" borderId="2" xfId="106" applyNumberFormat="1" applyFont="1" applyFill="1" applyBorder="1" applyAlignment="1">
      <alignment horizontal="center" vertical="center" wrapText="1"/>
    </xf>
    <xf numFmtId="164" fontId="3" fillId="0" borderId="2" xfId="106" applyNumberFormat="1" applyFont="1" applyBorder="1" applyAlignment="1">
      <alignment horizontal="center" vertical="center" wrapText="1"/>
    </xf>
    <xf numFmtId="165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4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167" fontId="15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2" applyFont="1"/>
    <xf numFmtId="0" fontId="17" fillId="0" borderId="0" xfId="2" applyFont="1"/>
    <xf numFmtId="167" fontId="17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7" fillId="0" borderId="0" xfId="2" applyFont="1" applyBorder="1"/>
    <xf numFmtId="0" fontId="18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4" fontId="3" fillId="0" borderId="1" xfId="106" applyNumberFormat="1" applyFont="1" applyFill="1" applyBorder="1" applyAlignment="1">
      <alignment horizontal="center" vertical="center" wrapText="1"/>
    </xf>
    <xf numFmtId="164" fontId="3" fillId="0" borderId="3" xfId="106" applyNumberFormat="1" applyFont="1" applyFill="1" applyBorder="1" applyAlignment="1">
      <alignment horizontal="center" vertical="center" wrapText="1"/>
    </xf>
    <xf numFmtId="164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top" wrapText="1"/>
    </xf>
    <xf numFmtId="165" fontId="6" fillId="0" borderId="3" xfId="2" applyNumberFormat="1" applyFont="1" applyFill="1" applyBorder="1" applyAlignment="1">
      <alignment horizontal="left" vertical="top" wrapText="1"/>
    </xf>
    <xf numFmtId="165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2" fillId="0" borderId="2" xfId="106" applyNumberFormat="1" applyFont="1" applyFill="1" applyBorder="1" applyAlignment="1">
      <alignment vertical="top" wrapText="1"/>
    </xf>
    <xf numFmtId="0" fontId="22" fillId="0" borderId="5" xfId="2" applyFont="1" applyFill="1" applyBorder="1" applyAlignment="1">
      <alignment horizontal="center" vertical="center" textRotation="90" wrapText="1"/>
    </xf>
    <xf numFmtId="2" fontId="23" fillId="0" borderId="2" xfId="0" applyNumberFormat="1" applyFont="1" applyBorder="1"/>
    <xf numFmtId="0" fontId="23" fillId="0" borderId="2" xfId="0" applyFont="1" applyBorder="1"/>
    <xf numFmtId="49" fontId="22" fillId="0" borderId="2" xfId="116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9" fontId="22" fillId="0" borderId="30" xfId="116" applyNumberFormat="1" applyFont="1" applyFill="1" applyBorder="1" applyAlignment="1">
      <alignment horizontal="center" vertical="center" wrapText="1"/>
    </xf>
    <xf numFmtId="0" fontId="21" fillId="0" borderId="20" xfId="2" applyFont="1" applyFill="1" applyBorder="1" applyAlignment="1">
      <alignment horizontal="center" vertical="center" wrapText="1"/>
    </xf>
    <xf numFmtId="0" fontId="24" fillId="0" borderId="0" xfId="0" applyFont="1"/>
    <xf numFmtId="0" fontId="21" fillId="0" borderId="24" xfId="2" applyFont="1" applyFill="1" applyBorder="1" applyAlignment="1">
      <alignment horizontal="center" vertical="center" wrapText="1"/>
    </xf>
    <xf numFmtId="0" fontId="21" fillId="0" borderId="25" xfId="2" applyFont="1" applyFill="1" applyBorder="1" applyAlignment="1">
      <alignment horizontal="center" vertical="center" wrapText="1"/>
    </xf>
    <xf numFmtId="0" fontId="22" fillId="0" borderId="26" xfId="57" applyFont="1" applyFill="1" applyBorder="1" applyAlignment="1">
      <alignment horizontal="center" vertical="center" wrapText="1"/>
    </xf>
    <xf numFmtId="0" fontId="22" fillId="0" borderId="27" xfId="57" applyFont="1" applyFill="1" applyBorder="1" applyAlignment="1">
      <alignment horizontal="center" vertical="center" wrapText="1"/>
    </xf>
    <xf numFmtId="0" fontId="22" fillId="0" borderId="28" xfId="57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21" fillId="0" borderId="27" xfId="2" applyFont="1" applyFill="1" applyBorder="1" applyAlignment="1">
      <alignment horizontal="center" vertical="center" wrapText="1"/>
    </xf>
    <xf numFmtId="0" fontId="21" fillId="0" borderId="28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/>
    </xf>
    <xf numFmtId="0" fontId="21" fillId="0" borderId="29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57" applyFont="1" applyFill="1" applyBorder="1" applyAlignment="1">
      <alignment horizontal="center" vertical="center" wrapText="1"/>
    </xf>
    <xf numFmtId="0" fontId="22" fillId="0" borderId="2" xfId="57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6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0" fontId="21" fillId="0" borderId="7" xfId="57" applyFont="1" applyFill="1" applyBorder="1" applyAlignment="1">
      <alignment horizontal="center" vertical="center" wrapText="1"/>
    </xf>
    <xf numFmtId="0" fontId="21" fillId="0" borderId="17" xfId="2" applyFont="1" applyFill="1" applyBorder="1" applyAlignment="1">
      <alignment horizontal="center" vertical="top" wrapText="1"/>
    </xf>
    <xf numFmtId="0" fontId="23" fillId="0" borderId="32" xfId="0" applyFont="1" applyBorder="1" applyAlignment="1">
      <alignment horizontal="justify" vertical="center" wrapText="1"/>
    </xf>
    <xf numFmtId="0" fontId="23" fillId="0" borderId="32" xfId="0" applyFont="1" applyBorder="1" applyAlignment="1">
      <alignment horizontal="center" vertical="center" wrapText="1"/>
    </xf>
    <xf numFmtId="2" fontId="25" fillId="0" borderId="4" xfId="116" applyNumberFormat="1" applyFont="1" applyFill="1" applyBorder="1"/>
    <xf numFmtId="43" fontId="25" fillId="0" borderId="1" xfId="115" applyFont="1" applyFill="1" applyBorder="1" applyAlignment="1">
      <alignment horizontal="center" vertical="top"/>
    </xf>
    <xf numFmtId="0" fontId="21" fillId="0" borderId="21" xfId="2" applyFont="1" applyFill="1" applyBorder="1" applyAlignment="1">
      <alignment horizontal="left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16" fontId="22" fillId="0" borderId="5" xfId="2" applyNumberFormat="1" applyFont="1" applyFill="1" applyBorder="1" applyAlignment="1">
      <alignment horizontal="center" vertical="center" textRotation="90" wrapText="1"/>
    </xf>
    <xf numFmtId="0" fontId="25" fillId="0" borderId="2" xfId="2" applyFont="1" applyFill="1" applyBorder="1"/>
    <xf numFmtId="43" fontId="25" fillId="0" borderId="3" xfId="115" applyFont="1" applyFill="1" applyBorder="1" applyAlignment="1">
      <alignment horizontal="center" vertical="top"/>
    </xf>
    <xf numFmtId="0" fontId="21" fillId="0" borderId="16" xfId="2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0" fontId="21" fillId="0" borderId="2" xfId="2" applyFont="1" applyFill="1" applyBorder="1" applyAlignment="1">
      <alignment vertical="center" wrapText="1"/>
    </xf>
    <xf numFmtId="0" fontId="26" fillId="0" borderId="8" xfId="0" applyFont="1" applyFill="1" applyBorder="1"/>
    <xf numFmtId="0" fontId="26" fillId="0" borderId="9" xfId="0" applyFont="1" applyFill="1" applyBorder="1"/>
    <xf numFmtId="0" fontId="26" fillId="0" borderId="10" xfId="0" applyFont="1" applyFill="1" applyBorder="1"/>
    <xf numFmtId="0" fontId="26" fillId="0" borderId="11" xfId="0" applyFont="1" applyFill="1" applyBorder="1"/>
    <xf numFmtId="0" fontId="26" fillId="0" borderId="0" xfId="0" applyFont="1" applyFill="1" applyBorder="1"/>
    <xf numFmtId="0" fontId="26" fillId="0" borderId="12" xfId="0" applyFont="1" applyFill="1" applyBorder="1"/>
    <xf numFmtId="0" fontId="23" fillId="0" borderId="33" xfId="0" applyFont="1" applyBorder="1" applyAlignment="1">
      <alignment horizontal="justify" vertical="center" wrapText="1"/>
    </xf>
    <xf numFmtId="0" fontId="26" fillId="0" borderId="1" xfId="0" applyFont="1" applyFill="1" applyBorder="1"/>
    <xf numFmtId="0" fontId="23" fillId="0" borderId="2" xfId="0" applyFont="1" applyBorder="1" applyAlignment="1">
      <alignment horizontal="justify" vertical="center" wrapText="1"/>
    </xf>
    <xf numFmtId="0" fontId="25" fillId="0" borderId="10" xfId="2" applyFont="1" applyFill="1" applyBorder="1"/>
    <xf numFmtId="0" fontId="21" fillId="0" borderId="19" xfId="2" applyFont="1" applyFill="1" applyBorder="1" applyAlignment="1">
      <alignment horizontal="center" vertical="top" wrapText="1"/>
    </xf>
    <xf numFmtId="0" fontId="22" fillId="0" borderId="13" xfId="106" applyNumberFormat="1" applyFont="1" applyFill="1" applyBorder="1" applyAlignment="1">
      <alignment horizontal="left" vertical="top" wrapText="1"/>
    </xf>
    <xf numFmtId="0" fontId="22" fillId="0" borderId="14" xfId="106" applyNumberFormat="1" applyFont="1" applyFill="1" applyBorder="1" applyAlignment="1">
      <alignment horizontal="left" vertical="top" wrapText="1"/>
    </xf>
    <xf numFmtId="0" fontId="22" fillId="0" borderId="15" xfId="106" applyNumberFormat="1" applyFont="1" applyFill="1" applyBorder="1" applyAlignment="1">
      <alignment horizontal="left" vertical="top" wrapText="1"/>
    </xf>
    <xf numFmtId="0" fontId="26" fillId="0" borderId="13" xfId="0" applyFont="1" applyFill="1" applyBorder="1"/>
    <xf numFmtId="0" fontId="26" fillId="0" borderId="14" xfId="0" applyFont="1" applyFill="1" applyBorder="1"/>
    <xf numFmtId="0" fontId="26" fillId="0" borderId="15" xfId="0" applyFont="1" applyFill="1" applyBorder="1"/>
    <xf numFmtId="43" fontId="22" fillId="0" borderId="23" xfId="115" applyFont="1" applyFill="1" applyBorder="1" applyAlignment="1">
      <alignment horizontal="center" vertical="top" wrapText="1"/>
    </xf>
    <xf numFmtId="43" fontId="25" fillId="0" borderId="20" xfId="115" applyFont="1" applyFill="1" applyBorder="1" applyAlignment="1">
      <alignment horizontal="center" vertical="top"/>
    </xf>
    <xf numFmtId="0" fontId="21" fillId="0" borderId="22" xfId="2" applyFont="1" applyFill="1" applyBorder="1" applyAlignment="1">
      <alignment horizontal="left" vertical="top" wrapText="1"/>
    </xf>
  </cellXfs>
  <cellStyles count="117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" xfId="116" builtinId="5"/>
    <cellStyle name="Процентный 2" xfId="101"/>
    <cellStyle name="Процентный 2 2" xfId="102"/>
    <cellStyle name="Процентный 3" xfId="103"/>
    <cellStyle name="Процентный 4" xfId="104"/>
    <cellStyle name="Финансовый" xfId="115" builtinId="3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8"/>
  <sheetViews>
    <sheetView tabSelected="1" view="pageBreakPreview" zoomScale="42" zoomScaleNormal="40" zoomScaleSheetLayoutView="42" workbookViewId="0">
      <selection activeCell="K9" sqref="K9"/>
    </sheetView>
  </sheetViews>
  <sheetFormatPr defaultRowHeight="18.75" outlineLevelCol="1" x14ac:dyDescent="0.3"/>
  <cols>
    <col min="1" max="1" width="7.28515625" style="27" customWidth="1"/>
    <col min="2" max="2" width="50.42578125" customWidth="1"/>
    <col min="3" max="3" width="18.85546875" customWidth="1"/>
    <col min="4" max="4" width="18.7109375" customWidth="1"/>
    <col min="5" max="5" width="48.28515625" customWidth="1"/>
    <col min="6" max="6" width="18" customWidth="1"/>
    <col min="7" max="7" width="20.7109375" customWidth="1"/>
    <col min="8" max="8" width="23.85546875" customWidth="1"/>
    <col min="9" max="9" width="25" customWidth="1"/>
    <col min="10" max="10" width="24.140625" customWidth="1"/>
    <col min="11" max="11" width="112.28515625" customWidth="1"/>
    <col min="12" max="12" width="34" customWidth="1"/>
    <col min="13" max="13" width="26.5703125" customWidth="1"/>
    <col min="14" max="14" width="40.5703125" customWidth="1"/>
    <col min="15" max="15" width="22.7109375" customWidth="1"/>
    <col min="16" max="16" width="51.140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135.75" customHeight="1" x14ac:dyDescent="0.25">
      <c r="A2" s="68" t="s">
        <v>65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30" s="30" customFormat="1" ht="23.45" customHeight="1" thickBot="1" x14ac:dyDescent="0.55000000000000004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31"/>
      <c r="R3" s="31"/>
    </row>
    <row r="4" spans="1:130" s="32" customFormat="1" ht="57" customHeight="1" x14ac:dyDescent="0.25">
      <c r="A4" s="79" t="s">
        <v>0</v>
      </c>
      <c r="B4" s="80" t="s">
        <v>36</v>
      </c>
      <c r="C4" s="81" t="s">
        <v>63</v>
      </c>
      <c r="D4" s="82"/>
      <c r="E4" s="83"/>
      <c r="F4" s="84" t="s">
        <v>40</v>
      </c>
      <c r="G4" s="85"/>
      <c r="H4" s="85"/>
      <c r="I4" s="85"/>
      <c r="J4" s="86"/>
      <c r="K4" s="87" t="s">
        <v>45</v>
      </c>
      <c r="L4" s="87"/>
      <c r="M4" s="87"/>
      <c r="N4" s="87"/>
      <c r="O4" s="80" t="s">
        <v>48</v>
      </c>
      <c r="P4" s="88" t="s">
        <v>50</v>
      </c>
      <c r="Q4" s="33"/>
      <c r="R4" s="33"/>
    </row>
    <row r="5" spans="1:130" s="32" customFormat="1" ht="409.5" customHeight="1" x14ac:dyDescent="0.25">
      <c r="A5" s="89"/>
      <c r="B5" s="90"/>
      <c r="C5" s="91" t="s">
        <v>66</v>
      </c>
      <c r="D5" s="91" t="s">
        <v>37</v>
      </c>
      <c r="E5" s="92" t="s">
        <v>38</v>
      </c>
      <c r="F5" s="92" t="s">
        <v>3</v>
      </c>
      <c r="G5" s="91" t="s">
        <v>67</v>
      </c>
      <c r="H5" s="91" t="s">
        <v>68</v>
      </c>
      <c r="I5" s="91" t="s">
        <v>42</v>
      </c>
      <c r="J5" s="91" t="s">
        <v>43</v>
      </c>
      <c r="K5" s="91" t="s">
        <v>49</v>
      </c>
      <c r="L5" s="93" t="s">
        <v>69</v>
      </c>
      <c r="M5" s="93" t="s">
        <v>70</v>
      </c>
      <c r="N5" s="93" t="s">
        <v>46</v>
      </c>
      <c r="O5" s="90"/>
      <c r="P5" s="94"/>
      <c r="Q5" s="33"/>
      <c r="R5" s="33"/>
    </row>
    <row r="6" spans="1:130" s="26" customFormat="1" ht="264" x14ac:dyDescent="0.25">
      <c r="A6" s="95"/>
      <c r="B6" s="91">
        <v>1</v>
      </c>
      <c r="C6" s="91">
        <v>2</v>
      </c>
      <c r="D6" s="91">
        <v>3</v>
      </c>
      <c r="E6" s="91" t="s">
        <v>39</v>
      </c>
      <c r="F6" s="91">
        <v>5</v>
      </c>
      <c r="G6" s="91">
        <v>6</v>
      </c>
      <c r="H6" s="91">
        <v>7</v>
      </c>
      <c r="I6" s="91" t="s">
        <v>41</v>
      </c>
      <c r="J6" s="91" t="s">
        <v>44</v>
      </c>
      <c r="K6" s="91">
        <v>10</v>
      </c>
      <c r="L6" s="91">
        <v>11</v>
      </c>
      <c r="M6" s="91">
        <v>12</v>
      </c>
      <c r="N6" s="91" t="s">
        <v>47</v>
      </c>
      <c r="O6" s="96" t="s">
        <v>55</v>
      </c>
      <c r="P6" s="9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19.25" customHeight="1" thickBot="1" x14ac:dyDescent="0.55000000000000004">
      <c r="A7" s="98">
        <v>2</v>
      </c>
      <c r="B7" s="69" t="s">
        <v>71</v>
      </c>
      <c r="C7" s="70">
        <v>6</v>
      </c>
      <c r="D7" s="70">
        <v>4</v>
      </c>
      <c r="E7" s="70">
        <f>D7/C7*100</f>
        <v>66.666666666666657</v>
      </c>
      <c r="F7" s="71" t="s">
        <v>6</v>
      </c>
      <c r="G7" s="72">
        <v>5846.1</v>
      </c>
      <c r="H7" s="73">
        <v>4852.3</v>
      </c>
      <c r="I7" s="74" t="s">
        <v>79</v>
      </c>
      <c r="J7" s="74" t="s">
        <v>79</v>
      </c>
      <c r="K7" s="99" t="s">
        <v>56</v>
      </c>
      <c r="L7" s="100">
        <v>70</v>
      </c>
      <c r="M7" s="100">
        <v>70</v>
      </c>
      <c r="N7" s="101">
        <f>M7/L7*100</f>
        <v>100</v>
      </c>
      <c r="O7" s="102">
        <v>80</v>
      </c>
      <c r="P7" s="103" t="s">
        <v>80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83.25" customHeight="1" thickBot="1" x14ac:dyDescent="0.55000000000000004">
      <c r="A8" s="104"/>
      <c r="B8" s="75"/>
      <c r="C8" s="105" t="s">
        <v>75</v>
      </c>
      <c r="D8" s="106"/>
      <c r="E8" s="107"/>
      <c r="F8" s="108" t="s">
        <v>52</v>
      </c>
      <c r="G8" s="72"/>
      <c r="H8" s="73"/>
      <c r="I8" s="74" t="s">
        <v>76</v>
      </c>
      <c r="J8" s="76" t="s">
        <v>76</v>
      </c>
      <c r="K8" s="99" t="s">
        <v>57</v>
      </c>
      <c r="L8" s="100">
        <v>70</v>
      </c>
      <c r="M8" s="100">
        <v>70</v>
      </c>
      <c r="N8" s="109">
        <f t="shared" ref="N8:N16" si="0">M8/L8*100</f>
        <v>100</v>
      </c>
      <c r="O8" s="110"/>
      <c r="P8" s="111"/>
      <c r="Q8" s="33"/>
      <c r="R8" s="33"/>
    </row>
    <row r="9" spans="1:130" s="32" customFormat="1" ht="166.5" customHeight="1" thickBot="1" x14ac:dyDescent="0.55000000000000004">
      <c r="A9" s="104"/>
      <c r="B9" s="75"/>
      <c r="C9" s="112"/>
      <c r="D9" s="113"/>
      <c r="E9" s="114"/>
      <c r="F9" s="108" t="s">
        <v>51</v>
      </c>
      <c r="G9" s="72">
        <v>4869.6913699999996</v>
      </c>
      <c r="H9" s="72">
        <v>4770.0913700000001</v>
      </c>
      <c r="I9" s="74" t="s">
        <v>77</v>
      </c>
      <c r="J9" s="76" t="s">
        <v>77</v>
      </c>
      <c r="K9" s="99" t="s">
        <v>58</v>
      </c>
      <c r="L9" s="100">
        <v>50</v>
      </c>
      <c r="M9" s="115">
        <v>19</v>
      </c>
      <c r="N9" s="109">
        <f t="shared" si="0"/>
        <v>38</v>
      </c>
      <c r="O9" s="110"/>
      <c r="P9" s="111"/>
      <c r="Q9" s="33"/>
      <c r="R9" s="33"/>
    </row>
    <row r="10" spans="1:130" s="32" customFormat="1" ht="144.75" customHeight="1" thickBot="1" x14ac:dyDescent="0.55000000000000004">
      <c r="A10" s="104"/>
      <c r="B10" s="75"/>
      <c r="C10" s="112"/>
      <c r="D10" s="113"/>
      <c r="E10" s="114"/>
      <c r="F10" s="108" t="s">
        <v>53</v>
      </c>
      <c r="G10" s="72">
        <v>976.41</v>
      </c>
      <c r="H10" s="73">
        <v>82.2</v>
      </c>
      <c r="I10" s="74" t="s">
        <v>78</v>
      </c>
      <c r="J10" s="74" t="s">
        <v>78</v>
      </c>
      <c r="K10" s="99" t="s">
        <v>59</v>
      </c>
      <c r="L10" s="100">
        <v>100</v>
      </c>
      <c r="M10" s="115">
        <v>30</v>
      </c>
      <c r="N10" s="109">
        <f t="shared" si="0"/>
        <v>30</v>
      </c>
      <c r="O10" s="110"/>
      <c r="P10" s="111"/>
      <c r="Q10" s="33"/>
      <c r="R10" s="33"/>
    </row>
    <row r="11" spans="1:130" s="32" customFormat="1" ht="80.25" customHeight="1" thickBot="1" x14ac:dyDescent="0.55000000000000004">
      <c r="A11" s="104"/>
      <c r="B11" s="75"/>
      <c r="C11" s="112"/>
      <c r="D11" s="113"/>
      <c r="E11" s="114"/>
      <c r="F11" s="71" t="s">
        <v>54</v>
      </c>
      <c r="G11" s="72">
        <v>0</v>
      </c>
      <c r="H11" s="73">
        <v>0</v>
      </c>
      <c r="I11" s="74" t="s">
        <v>76</v>
      </c>
      <c r="J11" s="76" t="s">
        <v>76</v>
      </c>
      <c r="K11" s="99" t="s">
        <v>60</v>
      </c>
      <c r="L11" s="100">
        <v>70</v>
      </c>
      <c r="M11" s="100">
        <v>80</v>
      </c>
      <c r="N11" s="109">
        <v>87</v>
      </c>
      <c r="O11" s="110"/>
      <c r="P11" s="111"/>
      <c r="Q11" s="34"/>
      <c r="R11" s="33"/>
    </row>
    <row r="12" spans="1:130" ht="63.75" customHeight="1" thickBot="1" x14ac:dyDescent="0.55000000000000004">
      <c r="A12" s="104"/>
      <c r="B12" s="75"/>
      <c r="C12" s="112"/>
      <c r="D12" s="113"/>
      <c r="E12" s="114"/>
      <c r="F12" s="116"/>
      <c r="G12" s="117"/>
      <c r="H12" s="117"/>
      <c r="I12" s="117"/>
      <c r="J12" s="118"/>
      <c r="K12" s="99" t="s">
        <v>61</v>
      </c>
      <c r="L12" s="100">
        <v>70</v>
      </c>
      <c r="M12" s="100">
        <v>80</v>
      </c>
      <c r="N12" s="109">
        <v>87</v>
      </c>
      <c r="O12" s="110"/>
      <c r="P12" s="111"/>
    </row>
    <row r="13" spans="1:130" ht="82.5" customHeight="1" thickBot="1" x14ac:dyDescent="0.55000000000000004">
      <c r="A13" s="104"/>
      <c r="B13" s="75"/>
      <c r="C13" s="112"/>
      <c r="D13" s="113"/>
      <c r="E13" s="114"/>
      <c r="F13" s="119"/>
      <c r="G13" s="120"/>
      <c r="H13" s="120"/>
      <c r="I13" s="120"/>
      <c r="J13" s="121"/>
      <c r="K13" s="99" t="s">
        <v>64</v>
      </c>
      <c r="L13" s="100">
        <v>30</v>
      </c>
      <c r="M13" s="100">
        <v>10</v>
      </c>
      <c r="N13" s="109">
        <v>300</v>
      </c>
      <c r="O13" s="110"/>
      <c r="P13" s="111"/>
    </row>
    <row r="14" spans="1:130" ht="103.5" customHeight="1" thickBot="1" x14ac:dyDescent="0.55000000000000004">
      <c r="A14" s="104"/>
      <c r="B14" s="75"/>
      <c r="C14" s="112"/>
      <c r="D14" s="113"/>
      <c r="E14" s="114"/>
      <c r="F14" s="119"/>
      <c r="G14" s="120"/>
      <c r="H14" s="120"/>
      <c r="I14" s="120"/>
      <c r="J14" s="121"/>
      <c r="K14" s="99" t="s">
        <v>62</v>
      </c>
      <c r="L14" s="100">
        <v>6.9</v>
      </c>
      <c r="M14" s="100">
        <v>6.9</v>
      </c>
      <c r="N14" s="109">
        <f t="shared" si="0"/>
        <v>100</v>
      </c>
      <c r="O14" s="110"/>
      <c r="P14" s="111"/>
    </row>
    <row r="15" spans="1:130" ht="408.75" customHeight="1" x14ac:dyDescent="0.5">
      <c r="A15" s="104"/>
      <c r="B15" s="75"/>
      <c r="C15" s="112"/>
      <c r="D15" s="113"/>
      <c r="E15" s="114"/>
      <c r="F15" s="119"/>
      <c r="G15" s="120"/>
      <c r="H15" s="120"/>
      <c r="I15" s="120"/>
      <c r="J15" s="121"/>
      <c r="K15" s="122" t="s">
        <v>72</v>
      </c>
      <c r="L15" s="122">
        <v>10</v>
      </c>
      <c r="M15" s="123">
        <v>2</v>
      </c>
      <c r="N15" s="109">
        <f t="shared" si="0"/>
        <v>20</v>
      </c>
      <c r="O15" s="110"/>
      <c r="P15" s="111"/>
    </row>
    <row r="16" spans="1:130" ht="408.75" customHeight="1" x14ac:dyDescent="0.5">
      <c r="A16" s="104"/>
      <c r="B16" s="75"/>
      <c r="C16" s="112"/>
      <c r="D16" s="113"/>
      <c r="E16" s="114"/>
      <c r="F16" s="119"/>
      <c r="G16" s="120"/>
      <c r="H16" s="120"/>
      <c r="I16" s="120"/>
      <c r="J16" s="121"/>
      <c r="K16" s="124" t="s">
        <v>73</v>
      </c>
      <c r="L16" s="124">
        <v>20</v>
      </c>
      <c r="M16" s="123">
        <v>20</v>
      </c>
      <c r="N16" s="125">
        <f t="shared" si="0"/>
        <v>100</v>
      </c>
      <c r="O16" s="110"/>
      <c r="P16" s="111"/>
    </row>
    <row r="17" spans="1:16" ht="408.75" customHeight="1" x14ac:dyDescent="0.5">
      <c r="A17" s="104"/>
      <c r="B17" s="75"/>
      <c r="C17" s="112"/>
      <c r="D17" s="113"/>
      <c r="E17" s="114"/>
      <c r="F17" s="119"/>
      <c r="G17" s="120"/>
      <c r="H17" s="120"/>
      <c r="I17" s="120"/>
      <c r="J17" s="121"/>
      <c r="K17" s="124" t="s">
        <v>74</v>
      </c>
      <c r="L17" s="124">
        <v>58</v>
      </c>
      <c r="M17" s="123">
        <v>58</v>
      </c>
      <c r="N17" s="125">
        <v>100</v>
      </c>
      <c r="O17" s="110"/>
      <c r="P17" s="111"/>
    </row>
    <row r="18" spans="1:16" ht="60" customHeight="1" thickBot="1" x14ac:dyDescent="0.55000000000000004">
      <c r="A18" s="126"/>
      <c r="B18" s="77"/>
      <c r="C18" s="127"/>
      <c r="D18" s="128"/>
      <c r="E18" s="129"/>
      <c r="F18" s="130"/>
      <c r="G18" s="131"/>
      <c r="H18" s="131"/>
      <c r="I18" s="131"/>
      <c r="J18" s="132"/>
      <c r="K18" s="91"/>
      <c r="L18" s="91"/>
      <c r="M18" s="91"/>
      <c r="N18" s="133">
        <v>96</v>
      </c>
      <c r="O18" s="134"/>
      <c r="P18" s="135"/>
    </row>
  </sheetData>
  <mergeCells count="13">
    <mergeCell ref="A7:A18"/>
    <mergeCell ref="A2:P2"/>
    <mergeCell ref="O4:O5"/>
    <mergeCell ref="P4:P5"/>
    <mergeCell ref="C4:E4"/>
    <mergeCell ref="A4:A5"/>
    <mergeCell ref="B4:B5"/>
    <mergeCell ref="F4:J4"/>
    <mergeCell ref="B7:B18"/>
    <mergeCell ref="K4:N4"/>
    <mergeCell ref="O7:O18"/>
    <mergeCell ref="P7:P18"/>
    <mergeCell ref="C8:E18"/>
  </mergeCells>
  <phoneticPr fontId="0" type="noConversion"/>
  <pageMargins left="0" right="0" top="0" bottom="0" header="0" footer="0"/>
  <pageSetup paperSize="9" scale="1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6" ht="23.45" customHeight="1" x14ac:dyDescent="0.25"/>
    <row r="7" spans="1:16" s="1" customFormat="1" ht="45.6" customHeight="1" x14ac:dyDescent="0.25">
      <c r="A7" s="60" t="s">
        <v>0</v>
      </c>
      <c r="B7" s="60" t="s">
        <v>12</v>
      </c>
      <c r="C7" s="40" t="s">
        <v>13</v>
      </c>
      <c r="D7" s="40" t="s">
        <v>3</v>
      </c>
      <c r="E7" s="40" t="s">
        <v>18</v>
      </c>
      <c r="F7" s="61" t="s">
        <v>15</v>
      </c>
      <c r="G7" s="62"/>
      <c r="H7" s="62"/>
      <c r="I7" s="62"/>
      <c r="J7" s="62"/>
      <c r="K7" s="63"/>
      <c r="L7" s="64" t="s">
        <v>17</v>
      </c>
      <c r="M7" s="66" t="s">
        <v>1</v>
      </c>
      <c r="N7" s="67"/>
      <c r="O7" s="40" t="s">
        <v>33</v>
      </c>
      <c r="P7" s="40" t="s">
        <v>2</v>
      </c>
    </row>
    <row r="8" spans="1:16" s="1" customFormat="1" ht="77.45" customHeight="1" x14ac:dyDescent="0.25">
      <c r="A8" s="40"/>
      <c r="B8" s="40"/>
      <c r="C8" s="41"/>
      <c r="D8" s="41"/>
      <c r="E8" s="41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65"/>
      <c r="M8" s="24" t="s">
        <v>5</v>
      </c>
      <c r="N8" s="24" t="s">
        <v>23</v>
      </c>
      <c r="O8" s="41"/>
      <c r="P8" s="41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42">
        <v>1</v>
      </c>
      <c r="B10" s="45"/>
      <c r="C10" s="45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48"/>
      <c r="N10" s="48"/>
      <c r="O10" s="53"/>
      <c r="P10" s="56"/>
    </row>
    <row r="11" spans="1:16" ht="87" customHeight="1" x14ac:dyDescent="0.25">
      <c r="A11" s="43"/>
      <c r="B11" s="46"/>
      <c r="C11" s="46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49"/>
      <c r="N11" s="51"/>
      <c r="O11" s="54"/>
      <c r="P11" s="57"/>
    </row>
    <row r="12" spans="1:16" ht="64.900000000000006" customHeight="1" x14ac:dyDescent="0.25">
      <c r="A12" s="43"/>
      <c r="B12" s="46"/>
      <c r="C12" s="46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49"/>
      <c r="N12" s="51"/>
      <c r="O12" s="54"/>
      <c r="P12" s="57"/>
    </row>
    <row r="13" spans="1:16" ht="93.6" customHeight="1" x14ac:dyDescent="0.25">
      <c r="A13" s="43"/>
      <c r="B13" s="46"/>
      <c r="C13" s="46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49"/>
      <c r="N13" s="51"/>
      <c r="O13" s="54"/>
      <c r="P13" s="57"/>
    </row>
    <row r="14" spans="1:16" ht="73.150000000000006" customHeight="1" x14ac:dyDescent="0.25">
      <c r="A14" s="43"/>
      <c r="B14" s="46"/>
      <c r="C14" s="46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49"/>
      <c r="N14" s="51"/>
      <c r="O14" s="54"/>
      <c r="P14" s="57"/>
    </row>
    <row r="15" spans="1:16" ht="51" customHeight="1" x14ac:dyDescent="0.25">
      <c r="A15" s="44"/>
      <c r="B15" s="47"/>
      <c r="C15" s="47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50"/>
      <c r="N15" s="52"/>
      <c r="O15" s="55"/>
      <c r="P15" s="58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2021-03-17T11:54:15Z</dcterms:modified>
</cp:coreProperties>
</file>